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Kardiochirurgija/RK/"/>
    </mc:Choice>
  </mc:AlternateContent>
  <xr:revisionPtr revIDLastSave="0" documentId="8_{FB49E1A6-C858-4BD2-AF5E-C4623476EDE9}" xr6:coauthVersionLast="47" xr6:coauthVersionMax="47" xr10:uidLastSave="{00000000-0000-0000-0000-000000000000}"/>
  <bookViews>
    <workbookView xWindow="-120" yWindow="-120" windowWidth="29040" windowHeight="15840" xr2:uid="{F57E9F34-2928-4D4C-8A59-665BD7E42881}"/>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 i="1" l="1"/>
  <c r="I61" i="1"/>
  <c r="J61" i="1" l="1"/>
  <c r="I60" i="1"/>
  <c r="J60" i="1" s="1"/>
  <c r="H60" i="1"/>
  <c r="I59" i="1"/>
  <c r="J59" i="1" s="1"/>
  <c r="H59" i="1"/>
  <c r="I58" i="1"/>
  <c r="J58" i="1" s="1"/>
  <c r="H58" i="1"/>
  <c r="I57" i="1"/>
  <c r="J57" i="1" s="1"/>
  <c r="H57" i="1"/>
  <c r="I56" i="1"/>
  <c r="J56" i="1" s="1"/>
  <c r="H56" i="1"/>
  <c r="I55" i="1"/>
  <c r="J55" i="1" s="1"/>
  <c r="H55" i="1"/>
  <c r="I53" i="1"/>
  <c r="J53" i="1" s="1"/>
  <c r="H53" i="1"/>
  <c r="I49" i="1"/>
  <c r="J49" i="1" s="1"/>
  <c r="H49" i="1"/>
  <c r="I47" i="1"/>
  <c r="J47" i="1" s="1"/>
  <c r="H47" i="1"/>
  <c r="J46" i="1"/>
  <c r="I46" i="1"/>
  <c r="H46" i="1"/>
  <c r="I45" i="1"/>
  <c r="J45" i="1" s="1"/>
  <c r="H45" i="1"/>
  <c r="I44" i="1"/>
  <c r="J44" i="1" s="1"/>
  <c r="H44" i="1"/>
  <c r="I43" i="1"/>
  <c r="J43" i="1" s="1"/>
  <c r="H43" i="1"/>
  <c r="I41" i="1"/>
  <c r="J41" i="1" s="1"/>
  <c r="H41" i="1"/>
  <c r="I40" i="1"/>
  <c r="J40" i="1" s="1"/>
  <c r="H40" i="1"/>
  <c r="I39" i="1"/>
  <c r="J39" i="1" s="1"/>
  <c r="H39" i="1"/>
  <c r="I38" i="1"/>
  <c r="J38" i="1" s="1"/>
  <c r="H38" i="1"/>
  <c r="I37" i="1"/>
  <c r="J37" i="1" s="1"/>
  <c r="H37" i="1"/>
  <c r="I36" i="1"/>
  <c r="J36" i="1" s="1"/>
  <c r="H36" i="1"/>
  <c r="I34" i="1"/>
  <c r="J34" i="1" s="1"/>
  <c r="H34" i="1"/>
  <c r="I33" i="1"/>
  <c r="J33" i="1" s="1"/>
  <c r="H33" i="1"/>
  <c r="I32" i="1"/>
  <c r="J32" i="1" s="1"/>
  <c r="H32" i="1"/>
  <c r="I31" i="1"/>
  <c r="J31" i="1" s="1"/>
  <c r="H31" i="1"/>
  <c r="I30" i="1"/>
  <c r="J30" i="1" s="1"/>
  <c r="H30" i="1"/>
  <c r="I28" i="1"/>
  <c r="J28" i="1" s="1"/>
  <c r="H28" i="1"/>
  <c r="J27" i="1"/>
  <c r="I27" i="1"/>
  <c r="H27" i="1"/>
  <c r="I26" i="1"/>
  <c r="J26" i="1" s="1"/>
  <c r="H26" i="1"/>
  <c r="I25" i="1"/>
  <c r="J25" i="1" s="1"/>
  <c r="H25" i="1"/>
  <c r="I23" i="1"/>
  <c r="J23" i="1" s="1"/>
  <c r="H23" i="1"/>
  <c r="J19" i="1"/>
  <c r="I19" i="1"/>
  <c r="H19" i="1"/>
  <c r="I15" i="1"/>
  <c r="J15" i="1" s="1"/>
  <c r="H15" i="1"/>
  <c r="I8" i="1"/>
  <c r="J8" i="1" s="1"/>
  <c r="H8" i="1"/>
  <c r="I5" i="1"/>
  <c r="J5" i="1" s="1"/>
  <c r="H5" i="1"/>
  <c r="J62" i="1" l="1"/>
  <c r="I62" i="1"/>
</calcChain>
</file>

<file path=xl/sharedStrings.xml><?xml version="1.0" encoding="utf-8"?>
<sst xmlns="http://schemas.openxmlformats.org/spreadsheetml/2006/main" count="141" uniqueCount="135">
  <si>
    <t xml:space="preserve"> Eil. Nr.</t>
  </si>
  <si>
    <t>BPVŽ kodas</t>
  </si>
  <si>
    <t>Pirkimo dalies pavadinimas</t>
  </si>
  <si>
    <t>Techniniai reikalavimai</t>
  </si>
  <si>
    <t>Orientacinis kiekis, vnt.  36 mėn.</t>
  </si>
  <si>
    <t>Planuojama kaina Eur be PVM</t>
  </si>
  <si>
    <t>PVM</t>
  </si>
  <si>
    <t>Planuojama kaina Eur su PVM</t>
  </si>
  <si>
    <t>Planuojama pirkimo suma Eur be PVM</t>
  </si>
  <si>
    <t>Planuojama pirkimo suma Eur su PVM</t>
  </si>
  <si>
    <t>KANIULĖS SUAUGUSIŲJŲ ŠIRDIES OPERACIJOMS</t>
  </si>
  <si>
    <t>ARTERINĖS KANIULĖS</t>
  </si>
  <si>
    <t xml:space="preserve">Vientisa užsilenkimui atspari kaniulė viela sutvirtintomis plonomis sienelėmis nuožulniai nupjautu galiuku turinčiu 3 kūginius linkius galiuke kraujo difuzijai gerinti, ir slankiojančiu siūlės žiedu. Kaniulės sandariklis. Žymos ant kaniulės įvedimo gylio nustatymui.  Sandarus kamštelis, leidžiantis automatiškai užsipildyti kaniulei. Be Luer atšakos. Išorinė kaniulės jungtis 3/8”. Reikalingas dydis nurodomas užsakymo metu. </t>
  </si>
  <si>
    <t>Kaniulės dydis 20F</t>
  </si>
  <si>
    <t>Slėgio kritimas ne didesnis nei: esant 20F dydžiui ir 4 l/min. tėkmei negu 50 mmHg</t>
  </si>
  <si>
    <t>Kaniulės dydis 22F</t>
  </si>
  <si>
    <t>Slėgio kritimas ne didesnis nei: esant 22F dydžiui ir 4 l/min. tėkmei negu 30 mmHg</t>
  </si>
  <si>
    <t>2</t>
  </si>
  <si>
    <r>
      <t>Vientisa užsilenkimui atspari kaniulė viela sutvirtintomis plonomis sienelėmis tiesiai nupjautu galiukuir slankiojančiu siūlės žiedu gale. Blunt tipo pravediklis. Žymos ant kaniulės įvedimo gylio nustatymui.  Kamštelis, leidžiantis automatiškai užsipildyti kaniulei.</t>
    </r>
    <r>
      <rPr>
        <b/>
        <sz val="11"/>
        <rFont val="Times New Roman"/>
        <family val="1"/>
      </rPr>
      <t xml:space="preserve"> </t>
    </r>
    <r>
      <rPr>
        <sz val="11"/>
        <rFont val="Times New Roman"/>
        <family val="1"/>
      </rPr>
      <t xml:space="preserve">Be Luer atšakos. Išorinė kaniulės jungtis 3/8”. Reikalingas dydis nurodomas užsakymo metu. </t>
    </r>
  </si>
  <si>
    <t>Kaniulės dydis 18F</t>
  </si>
  <si>
    <t>Slėgio kritimas turi būti ne didesnis: esant 18F dydžiui ir 4 l/min. tėkmei  iki 80 mmHg</t>
  </si>
  <si>
    <t>Slėgio kritimas turi būti ne didesnis: esant 20F dydžiui ir 4 l/min. tėkmei iki 60 mmHg</t>
  </si>
  <si>
    <t>Slėgio kritimas turi būti ne didesnis: esant 22F dydžiui ir 4 l/min. tėkmei iki 40 mmHg</t>
  </si>
  <si>
    <t>Kaniulės dydis 24F</t>
  </si>
  <si>
    <t>Slėgio kritimas turi būti ne didesnis: esant 24F dydžiui ir 4 l/min. tėkmei iki 20 mmHg</t>
  </si>
  <si>
    <t xml:space="preserve">VENINĖS KANIULĖS </t>
  </si>
  <si>
    <t>DVIEJŲ PAKOPŲ NUTEKĖJIMO VENINĖS KANIULĖS</t>
  </si>
  <si>
    <t xml:space="preserve">Dviejų pakopų nutekėjimo (prieširdžių ir tuščiųjų venų), lanksti, užsilenkimui atspari,  armuota, vientisa, žemo profilio (ovali) veninė kaniulė, kūgio formos standžiu atraumatiniu galiuku su daugybinėmis skylutėmis ir spindį uždarančiu uždarikliu. Žymos ant kaniulės įvedimo gylio nustatymui. Išorinės jungties dydis ½”. Kaniulės ilgis 35-45 cm. Reikalingas dydis nurodomas užsakymo metu. </t>
  </si>
  <si>
    <t>Kaniulių dydžiai 32/40F</t>
  </si>
  <si>
    <t>Slėgio kritimas turi būti ne didesnis nei 4mmHg esant 4 l/min. tėkmei.</t>
  </si>
  <si>
    <t>Kaniulių dydžiai 36/46F</t>
  </si>
  <si>
    <t>KAMPINĖS VENINĖS KANIULĖS</t>
  </si>
  <si>
    <t>4</t>
  </si>
  <si>
    <t xml:space="preserve">Vienos pakopos. Lanksti, užsilenkimui atspari veninė kaniulė, viela sutvirtintomis sienelėmis ir nuožulniai nupjautu 90° kampu sulenktu atrauminiu metaliniu antgaliu bei daugybinėmis skylutėmis antgalio šonuose. Kaniulė pažymėta užlenkimo krypties linija. Galimi dviejų dviejų dydžių antgaliai 28Fr ir 31Fr kaniulėms . Jungties dydis 3/8”. Ilgis 30-45 cm. Reikalingas dydis nurodomas užsakymo metu. </t>
  </si>
  <si>
    <t>Slėgio kritimas turi būti ne didesnis nei 25 mmHg esant 4 l/min. tėkmei.</t>
  </si>
  <si>
    <t>Kaniulės dydis 28F</t>
  </si>
  <si>
    <t>Slėgio kritimas turi būti ne didesnis nei 15 mmHg esant 4 l/min. tėkmei.</t>
  </si>
  <si>
    <t>Kaniulės dydis 31F</t>
  </si>
  <si>
    <t>Vienos pakopos veninė kaniulė</t>
  </si>
  <si>
    <t>Tiesi, vientisa, lankstoma , užsilenkimui atspari, viela sutvirtintomis sienelėmis ir tiesiu plastikiniu atraumatiniu galiuku su daugybinėmis skylutėmis; kaniulė su pažymėtomis įvedimo gylio linijomis;  kaniulės vidinis spindis taisyklingo apskritimo formos,  ilgis 30-40 cm; Dydis 34F, jungtis 3/8“, slėgio kritimas turi būti ne didesnis nei 15 mmHg esant 4 l/min. tėkmei.</t>
  </si>
  <si>
    <t>ANTEGRADINĖS KARDIOPLEGIJOS KANIULĖS</t>
  </si>
  <si>
    <t>Antegradinė kardiopleginė kaniulė</t>
  </si>
  <si>
    <t>Tiesi, skaidri, lanksti aortos šaknies kaniulė. Su pravedėju. Dydis 7F. Ilgis 14-15 cm. Kaniulė turi turėti minkštą, atraumatinį su skylutėmis šonuose, galiuką ir siūlės fiksatorių su įpjovomis ir skylutėmis. Kaniulė turi turėti sandarią drenavimo atšaką su su spaustuku, aštrų adatos tipo pravediklį. Kaniulės jungtis - Luer tipo su kamštuku. Slėgio  kritimas, esant 7F dydžiui ir 500ml/min. tėkmei turi būti ne didesnis nei 60mmHg.</t>
  </si>
  <si>
    <t>7</t>
  </si>
  <si>
    <t>Didelės tekmės koronarinių žiočių  perfuzinė kaniulė (įkišama)</t>
  </si>
  <si>
    <t>Plieninė ar lygiavertė lankstoma kaniulė kieta rankenėle su 90º kampu lenktu kietu antgaliu, smailėjančio krepšelio formos atraumatiniu rentgeno kontrastiniu galiuku, kaniulės jungtis - Luer tipo; kaniulės dydis - 10Fr; 12Fr arba 14Fr pagal poreikį; ilgis 18-20 cm; slėgio kritimas , esant 250 ml/min tėkmei turi būti ne didesnis nei 35 mmHg.</t>
  </si>
  <si>
    <t>8</t>
  </si>
  <si>
    <t>Plieninė ar lygiavertė lankstoma kaniulė kieta rankenėle su 45 º kampu lenktu kietu antgaliu, smailėjančio krepšelio formos atraumatiniu rentgeno kontrastiniu galiuku, kaniulės jungtis - Luer tipo; kaniulės dydis -  12Fr; ilgis 18-20 cm; slėgio kritimas , esant 250 ml/min tėkmei turi būti ne didesnis nei 20 mmHg.</t>
  </si>
  <si>
    <t>9</t>
  </si>
  <si>
    <t xml:space="preserve">Arteriotominė, poliuretaninė kaniulė apvalėjančiu galu </t>
  </si>
  <si>
    <t xml:space="preserve">Kaniulės jungtis – Luer tipo. Ilgis 5,5-6,5 cm. Kaniulės dydžiai 2mm; 3mm; 4mm arba 5 mm pagal poreikį. Reikalingas dydis nurodomas užsakymo metu. </t>
  </si>
  <si>
    <t>RETROGRADINĖS KARDIOPLEGINĖS KANIULĖS</t>
  </si>
  <si>
    <t>10</t>
  </si>
  <si>
    <t>Silikoninė, armuota, retrogradinė kardiopleginė kaniulė su slėgio matavimo linija, integruotu kraneliu ir rankiniu būdu išpučiama manžete</t>
  </si>
  <si>
    <t>Pravediklis su kieta rankenėle. Kaniulės jungtis Luer tipo. Ilgis 20-35 cm. Kaniulės dydis 15F. Slėgio  kritimas, esant 400ml/min. tėkmei turi būti ne didesnis nei 15mmHg.</t>
  </si>
  <si>
    <t>11</t>
  </si>
  <si>
    <t xml:space="preserve">Silikoninė, armuota, retrogradinė kardiopleginė kaniulė su slėgio matavimo linija ir automatiškai išsipučiančia lygia manžete. </t>
  </si>
  <si>
    <t>Kaniulė ovali, su slankiojančiu fiksacijos žiedu. Kietas, lengvai lankstomas pravediklis. Kaniulės jungtis Luer tipo. Ilgis 30-35 cm. Kaniulės dydis 15F. Slėgio  kritimas, esant 400ml/min. tėkmei turi būti ne didesnis nei 40 mmHg.</t>
  </si>
  <si>
    <t>12</t>
  </si>
  <si>
    <t>Vienmomentinis silikoninis aortos šaknies ir 4 veninių šuntų kardiopleginis rinkinys su spaustukais ant kiekvienos atšakos</t>
  </si>
  <si>
    <t>Atšakų ilgiai 7-30 cm.</t>
  </si>
  <si>
    <t>13</t>
  </si>
  <si>
    <t>Tiesus drenažo adapteris</t>
  </si>
  <si>
    <t>Viename gale Luer lock tipo jungtis, kitame jungtis 1/4" ir Luer tipo jungtis. Ilgis 12-14 cm</t>
  </si>
  <si>
    <t>14</t>
  </si>
  <si>
    <t xml:space="preserve">Kraujagyslinė permatoma, plastikinė kaniulė </t>
  </si>
  <si>
    <t>Diametras 2 mm, minkštas, atraumatinis kūgio formos galas. Kaniulės jungtis Luer tipo.</t>
  </si>
  <si>
    <t>15</t>
  </si>
  <si>
    <t>KANIULĖS MINIMALIAI INVAZYVINEI  VOŽTUVŲ CHIRURGIJAI</t>
  </si>
  <si>
    <t>16</t>
  </si>
  <si>
    <t>Perkutaninė, vientisa, femoralinė arterinė/juguliarinė veninė kaniulė su pravedėju ir slankiojančiu siūlės fiksatoriumi, turinčiu siūlės briauną. Kaniulė užsilenkimui atspariomis plonomis, viela sutvirtintomis sienelėmis, su skylutėmis šonuose ir armuotu, su daugybinėmis skylutėmis, galiuku.</t>
  </si>
  <si>
    <r>
      <t>Žymomis ant kaniulės įvedimo gyliui nustatyti. Išorinė kaniulės jumgtis 3/8” su Luer atšaka ir kamšteliu. Ilgis 20-35 cm. Kaniulės dydis 15F, 17F, 19F, 21F, 23F, 25F. Slėgio kritimas turi būti nedidesnis esant 15F dydžiui ir 4 l/min. tėkmei iki 200 mmHg, esant 17F dydžiui ir 4 l/min. tėkmei iki</t>
    </r>
    <r>
      <rPr>
        <b/>
        <sz val="11"/>
        <rFont val="Times New Roman"/>
        <family val="1"/>
      </rPr>
      <t xml:space="preserve"> </t>
    </r>
    <r>
      <rPr>
        <sz val="11"/>
        <rFont val="Times New Roman"/>
        <family val="1"/>
      </rPr>
      <t xml:space="preserve">110 mmHg, esant 19F dydžiui ir 4 l/min. tėkmei iki 70 mmHg, esant 21F dydžiui ir 4 l/min. tėkmei iki 45 mmHg,  esant 23F dydžiui ir 4 l/min. tėkmei iki 25 mmHg, esant 25F dydžiui ir 4 l/min. tėkmei iki 20 mmHg.   Reikalingas dydis nurodomas užsakymo metu. </t>
    </r>
  </si>
  <si>
    <t>17</t>
  </si>
  <si>
    <t>Perkutaninė, vientisa, femoralinė veninė kaniulė užsilenkimui atspariomis plonomis, viela sutvirtintomis sienelėmis, su skylutėmis šonuose, užtikrinančiomis drenažą  iš abiejų tuščiųjų venų, ir armuotu, su daugybinėmis skylutėmis, galiuku.</t>
  </si>
  <si>
    <t xml:space="preserve">Su pravedėju. Žymomis ant kaniulės įvedimo gyliui nustatyti. Išorinė kaniulės jumgtis 3/8” ir 1/2" (kaniulėms 23F iki 25F). Ilgis 60-90 cm. Kaniulių dydžiai turi būti:  17F,19F,21F, 23F, 25F. Slėgio kritimas turi būti nedidesnis: esant 17F dydžiui ir 4 l/min. tėkmei iki 160 mmHg, esant 19F dydžiui ir 4 l/min. tėkmei iki 100 mmHg,  esant 21F dydžiui ir 4 l/min. tėkmei iki 60 mmHg,  esant 23F dydžiui ir 4 l/min. tėkmei iki 45 mmHg, esant 25F dydžiui ir 4 l/min. tėkmei iki 35 mmHg. Reikalingas dydis nurodomas užsakymo metu. </t>
  </si>
  <si>
    <t>18</t>
  </si>
  <si>
    <t>Perkutaninė, vientisa, femoralinė bikavalinė veninė kaniulė užsilenkimui atspariomis plonomis, viela sutvirtintomis sienelėmis, su dviejų pakopų antgaliu drenavimui iš viršutinės ir apatinės tuščiosios venos</t>
  </si>
  <si>
    <t>Su minkštu pravedėju; žymos ant kaniulės įvedimo gyliui nustatyti išorinė kaniulės jungtis 3/8" ir 1/2". Kaniulių dydžiai:
22F±1F Distaliai/ 22F±1F Proksimaliai; ilgis ne mažiau 60 cm
23F±1F ; Distaliai/ 25F±1F Proksimaliai; ilgis ne mažiau 65 cm
slėgio kritimas turi būti ne didesnis: esant 23F dydžiui ir 5 l/min tėkmei - iki 40 mmHg.</t>
  </si>
  <si>
    <t>19</t>
  </si>
  <si>
    <t>Perkutaninė, vientisa, femoralinė bikavalinė veninė kaniulė užsilenkimui atspariomis plonomis, viela sutvirtintomis sienelėmis, su skylutėmis šonuose, užtikrinančiomis drenažą  iš abiejų tuščiųjų venų, ir armuotu, su daugybinėmis skylutėmis, galiuku.</t>
  </si>
  <si>
    <t xml:space="preserve">Su pravedėju. Žymomis ant kaniulės įvedimo gyliui nustatyti. Išorinė kaniulės jungtis 3/8” ir 1/2"  Ilgis 60-90 cm. Kaniulių dydžiai 27F ir 29F pasirinktinai. Šoninių skylučių pozicionavimas viršutinėje ir apatinėje tuščiosiose venose  turi izoliuoti dešinijį prieširdį ir įgalinti prieširdžio prieigą. Slėgio kritimas esant 4l/min tėkmei turi būti ne didesnis nei 30mmHg. </t>
  </si>
  <si>
    <t>20</t>
  </si>
  <si>
    <t xml:space="preserve">Antegradinė kardiopleginė kaniulė minimaliai invazinei kardiochirurgijai. </t>
  </si>
  <si>
    <t xml:space="preserve">Tiesi, skaidri, lanksti aortos šaknies kaniulė turinti minkštą, atraumatinį su skylutėmis šonuose, galiuką ir siūlės fiksatorių su įpjovomis ir skylutėmis. Dydis 7F.  Darbinis ilgis 28-33 cm. Kaniulė turi turėti aštrų adatos tipo pravedėją, kurį ištraukiant užtikrinama hemostazė, bei Luer tipo kamštuką pravediklio gale. Kaniulės jungtis - Luer tipo. Slėgio  kritimas, esant 7F dydžiui ir 200ml/min. tėkmei turi būti ne didesnis nei 50mmHg.  </t>
  </si>
  <si>
    <t>21</t>
  </si>
  <si>
    <t xml:space="preserve">Atraumatininiai įdėklų rinkiniai chirurginiams spaustukams </t>
  </si>
  <si>
    <t xml:space="preserve">Vienkartiniai, sterilūs, pagaminti iš polipropileno kopolimero, rinkinys susideda iš dvejų įdėklų: vienas yra maksimaliai minkštas/atraumatiškas, o kitas suteikia maksimalų sukibimo lygį, skirti naudoti su ligoninės turimais Cygnet ir Intrack chirurginiais spaustukais.
Ilgiai - 33 mm, 66 mm, 86 mm. Reikalingas dydis nurodomas užsakymo metu. </t>
  </si>
  <si>
    <t>KANIULĖS ASISTUOJANČIAI KRAUJOTAKAI</t>
  </si>
  <si>
    <t>22</t>
  </si>
  <si>
    <t>Plėtikliai kūgio formos galiukais</t>
  </si>
  <si>
    <t xml:space="preserve">Ne mažiau kaip 3 skirtingų dydžių. Viela 0,038” dydžio, ilgis 100 arba 180 cm. Adata 18G dydžio (pageidautina Seldingerio tipo). Vienkartinis skalpelis arba jo geležtė. Reikalingas dydis nurodomas užsakymo metu. </t>
  </si>
  <si>
    <t>23</t>
  </si>
  <si>
    <t>Plėtiklių rinkinys</t>
  </si>
  <si>
    <t>Plėtiklių rinkinys užtikrinantis kaniuliaciją Seldingerio metodu. Rinkinį sudaro: 7 skirtingų dydžių plėtikliai, nuosekliai didėjantys nuo 8F. Didžiausias plėtiklis ne mažiau nei 27 F storio. Viela 0,038” dydžio, J tipo vielos galiukas, ilgis nuo 180 cm. Adata 18G dydžio. Vienkartinis skalpelis.</t>
  </si>
  <si>
    <t>24</t>
  </si>
  <si>
    <t>Perkutaninė, femoralinė arterinė kaniulė</t>
  </si>
  <si>
    <t>Lanksti, užsilenkimui atspari; su pravedėju ir plėtikliu; skirta antegradinei kojos kraujotakai užtikrinti esant veno-arterinės EKMO femoralinei kaniuliacijai; dydžiai: 7Fr, 8Fr; turinti Luer male tipo ar lygiavertę jungtį pajungimui prie kaniulės; slėgio kritimas esant 0,8l/min tėkmei turi būti iki 120 mmHg.</t>
  </si>
  <si>
    <t>25</t>
  </si>
  <si>
    <t>Dviejų spindžių juguliarinė veno veninė (VV)  kaniulė.  Dviejų spindžių kaniulė skirta naudoti dirbtines kraujo apytakos/EKMO procedūros metu. Kraujo paėmimas iš viršutinės ir apatinės tuščiavidurių venų bei deguonies prisotinto kraujo padavimas į dešinį prieširdį galimas vienu metu.</t>
  </si>
  <si>
    <t xml:space="preserve">Naudojant vieną V-V tipo kaniulę, paimamo ir grąžinamo kraujo srautai negali maišytis tarpusavyje. Esant 4 l/min srautui, kaniulės slėgio kritimas infuzijos metu negali viršyti 225 mm/Hg ir ne daugiau kaip 80 mm/Hg drenažo metu.  Turi būti laidi rentgeno spinduliams,  teisingos pozicijos nustatymui.  Kaniulės gamybai naudojamas  poliuretano ir silikono medžiagų derinys. Kaniulės diametras pasirinktinai:  26 F; 28 F; 30 F; 32 F. Jungties dydis 3/8”. Ilgis 30-40 cm. </t>
  </si>
  <si>
    <t>26</t>
  </si>
  <si>
    <t>Dviejų spindžių kaniulė skirta naudoti dirbtines kraujo apytakos/EKMO procedūros metu</t>
  </si>
  <si>
    <t xml:space="preserve">Visi su krauju kontaktuojantys paviršiai padengti heparino danga. Tinkamos ilgalaikiui naudojimui. Įvedimo gylio kontrolė ant kaniulės esančiais žymėjimais. Jungtis 3/8“. Komplekte įvedimo rinkinys
Kaniulių dydžiai  18 Fr,  ilgis 170 ± 5 mm; 22 Fr ilgis,  170 ± 5 mm; 24 Fr ilgis 270 ± 5 mm.
</t>
  </si>
  <si>
    <t>ŠIRDIES DRENAVIMO KATETERIAI</t>
  </si>
  <si>
    <t>27</t>
  </si>
  <si>
    <t xml:space="preserve">Silikoninis kairiojo skilvelio drenavimo kateteris </t>
  </si>
  <si>
    <t xml:space="preserve">Su daugybinėmis angomis antgalyje bei lankščiu pravedėju spindyje (ištraukiamas).  Žymos ant kateterio įvedimo gylio nustatymui. Išorinė kateterio jungtis ¼”. Ilgis 35-45 cm. Reikalingas dydis nurodomas užsakymo metu. </t>
  </si>
  <si>
    <t xml:space="preserve">Kateterio dydis 16F </t>
  </si>
  <si>
    <t>Kateterio dydis 20F</t>
  </si>
  <si>
    <t>KORONARINIAI SIURBLIAI</t>
  </si>
  <si>
    <t>28</t>
  </si>
  <si>
    <t>Koronarinis siurblys suaugusiems</t>
  </si>
  <si>
    <t>Rankinis, kietas, kampinis (30°) griovėtu galu su ¼” konektoriumi, standartinis 20F</t>
  </si>
  <si>
    <t>PRIEMONĖS KORONARŲ ŠUNTAVIMUI BE DKA</t>
  </si>
  <si>
    <t>29</t>
  </si>
  <si>
    <t xml:space="preserve">Vainikinės arterijos stabilizatorius </t>
  </si>
  <si>
    <t xml:space="preserve">Sterilus. Vienkartinis. Dviejų šakų, 360° kampu besisukanti stabilizatoriaus galvutė su permatomomis, plastikinėmis taurelėmis. Lanksti, dengta silikonu,  nukreipiama bet kuria kryptimi stabilizatoriaus alkūnė, stipriai fiksuojama prisukama rankenėle. Žemo profilio pagrindas, stabiliai tvirtinamas prie bet kurio ligoninėje naudojamo retraktoriaus.
Stabilizatoriaus tvirtinimo jėgos indikatorius.  Prie retraktoriaus: lankstus, armuotas, prie širdies anatomijos lengvai prisitaikantis, vakuumo vamzdelis su kraneliu. Maksimalus naudojamas  vakuumas  400mmHg.                                                                                                                                                         </t>
  </si>
  <si>
    <t>30</t>
  </si>
  <si>
    <t>Širdies stabilizatorius dviejų kamerų</t>
  </si>
  <si>
    <t xml:space="preserve">Vienkartinis, sterilus. Žemo profilio. Būtina technologija leidžianti „ranką“ vertikaliai nuleisti į krūtinės ertmę. Integruotos žarnelės. Pasukama „rankos“ sistema: 180° +/-40° rankos judesių diapazonas iš vienos pusės į kitą.  Judamoji „pėdos“ rankena, parametrai:  šarnyrinė: 15 - 20 šarnyrų,  būtina reguliuoti pėdos padėtį trijose plokštumose ir stačiu kampu, pasukimas ne mažiau 360 laipsnių kampu,  Integruota rankenėlė užveržti jungtį. Tvirtinimo prie širdies dalis („Pėda“):  atrauminė; skaidri; paslanki - prisitaiko prie širdies, kad būtų optimaliai parenkama vieta;  suderinama su vakuumo naudojimu: 2 dalių, kiekviena dalis padalinta į kameras po ne mažiau 4 iš abiejų pusių, 1 siurbimo žarnelė;  pasukama ne mažiau 360 laipsnių kampu.  Užrakinimo mechanizmas: spyruoklinis.  Užsakius iki 10 vnt. stabilizatorių tiekėjas pristato du su priemonėmis suderinamus retraktorius. Užsakius daugiau kaip 10 vnt. stabilizatorių tiekėjas pristato keturis su priemonėmis suderinamus retraktorius. Retraktoriai perduodami panaudos pagrindais, kol galioja priemonių tiekimo sutartis. </t>
  </si>
  <si>
    <t>31</t>
  </si>
  <si>
    <t>Vakuuminis širdies viršunės stabilizatorius</t>
  </si>
  <si>
    <t>Sterilus. Vienkartinis. Universlus žemo profilio pagrindas, stabiliai tvirtinamas prie bet kurio ligoninėje naudojamo retraktoriaus. Silikoninė, kelių atšakų stabilizatoriaus galvutė. Lankstus vakumo vamzdelis su kraneliu.</t>
  </si>
  <si>
    <t>32</t>
  </si>
  <si>
    <t xml:space="preserve">Intrakoronariniai šunteliai koronarų šuntavimui be DKA </t>
  </si>
  <si>
    <t>Pagaminti iš minkšto silikono su plonėjančiais rentgenokontrastiniais galiukais.  Diametras nuo 1,0 mm iki 3,0 mm, dydžio pasirinkimo žingsnis 0.25 mm</t>
  </si>
  <si>
    <t>33</t>
  </si>
  <si>
    <t>Koronarinis nupūtėjas</t>
  </si>
  <si>
    <t>Plastikine rankena ir metaliniu lengvai lankstomu antgaliu.
Dviguba magistralė CO2 padavimui ir praplovimui 270-350 cm.</t>
  </si>
  <si>
    <t>34</t>
  </si>
  <si>
    <t xml:space="preserve">Kraujagyslės sienelės sandarinimo įrenginys anastamozei atlikti. </t>
  </si>
  <si>
    <t xml:space="preserve">Sistema užtikrina anastomozės  įsiuvimą, nenaudojant aortos spaustukų. Aortoje atveriama tik viena taisyklinga skylė. Galima atlikti arterinę ir veninę anastomozę. Galima atlikti proksimalinę ir distalinę anastomozę. Sistema vienkartinio naudojimo. Komplektą sudaro:  a. kraujagyslės įpjovimo įrenginys (ne mažiau du dydžiai: 3,8mm +/- 0,2mm, arba 4,1mm +/- 0,2mm),  b. vožtuvas su ištraukimo funkcija, c. vožtuvo „užtaisymo“ ir įvedimo įrenginys. </t>
  </si>
  <si>
    <t>35</t>
  </si>
  <si>
    <t>Skylamušis 4mm</t>
  </si>
  <si>
    <t>Skylamušio paskirtis - proksimalinio galo angos skylės suformavimas kylančioje aortoje aortokoronarinių jungčių operacijos metų. Vienkartinis, sterilus, spaudžiamas trimis pirštais, 4mm.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</si>
</sst>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186"/>
      <scheme val="minor"/>
    </font>
    <font>
      <b/>
      <sz val="12"/>
      <name val="Times New Roman"/>
      <family val="1"/>
      <charset val="238"/>
    </font>
    <font>
      <b/>
      <sz val="12"/>
      <name val="Times New Roman"/>
      <family val="1"/>
      <charset val="186"/>
    </font>
    <font>
      <b/>
      <sz val="11"/>
      <color theme="1"/>
      <name val="Times New Roman"/>
      <family val="1"/>
      <charset val="186"/>
    </font>
    <font>
      <sz val="12"/>
      <name val="Times New Roman"/>
      <family val="1"/>
      <charset val="186"/>
    </font>
    <font>
      <sz val="11"/>
      <color theme="1"/>
      <name val="Times New Roman"/>
      <family val="1"/>
      <charset val="186"/>
    </font>
    <font>
      <b/>
      <sz val="11"/>
      <name val="Times New Roman"/>
      <family val="1"/>
    </font>
    <font>
      <sz val="11"/>
      <name val="Times New Roman"/>
      <family val="1"/>
    </font>
    <font>
      <sz val="11"/>
      <color theme="1"/>
      <name val="Times New Roman"/>
      <family val="1"/>
    </font>
    <font>
      <b/>
      <sz val="11"/>
      <color theme="1"/>
      <name val="Times New Roman"/>
      <family val="1"/>
    </font>
    <font>
      <sz val="11"/>
      <color rgb="FF000000"/>
      <name val="Times New Roman"/>
      <family val="1"/>
    </font>
    <font>
      <b/>
      <sz val="11"/>
      <color rgb="FF000000"/>
      <name val="Times New Roman"/>
      <family val="1"/>
    </font>
    <font>
      <sz val="12"/>
      <color theme="1"/>
      <name val="Times New Roman"/>
      <family val="1"/>
      <charset val="238"/>
    </font>
    <font>
      <sz val="12"/>
      <color theme="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Border="1" applyAlignment="1">
      <alignment horizontal="center" vertical="center" wrapText="1"/>
    </xf>
    <xf numFmtId="0" fontId="5" fillId="0" borderId="1" xfId="0" applyFont="1" applyBorder="1"/>
    <xf numFmtId="49" fontId="6" fillId="0" borderId="1"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6" fillId="0" borderId="1" xfId="0" applyFont="1" applyBorder="1" applyAlignment="1">
      <alignment horizontal="center" vertical="center" wrapText="1"/>
    </xf>
    <xf numFmtId="2" fontId="6"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0" fontId="8" fillId="0" borderId="1" xfId="0" applyFont="1" applyBorder="1" applyAlignment="1">
      <alignment horizontal="left" vertical="top" wrapText="1"/>
    </xf>
    <xf numFmtId="49" fontId="6" fillId="0" borderId="0" xfId="0" applyNumberFormat="1" applyFont="1" applyAlignment="1">
      <alignment horizontal="left" vertical="top" wrapText="1"/>
    </xf>
    <xf numFmtId="0" fontId="10" fillId="0" borderId="1" xfId="0" applyFont="1" applyBorder="1" applyAlignment="1">
      <alignment horizontal="left" vertical="top" wrapText="1"/>
    </xf>
    <xf numFmtId="0" fontId="0" fillId="0" borderId="0" xfId="0" applyAlignment="1">
      <alignment vertical="center"/>
    </xf>
    <xf numFmtId="0" fontId="10" fillId="0" borderId="1" xfId="0" applyFont="1" applyBorder="1" applyAlignment="1">
      <alignment horizontal="center" vertical="center" wrapText="1"/>
    </xf>
    <xf numFmtId="0" fontId="0" fillId="0" borderId="0" xfId="0" applyAlignment="1">
      <alignment vertical="center" wrapText="1"/>
    </xf>
    <xf numFmtId="49" fontId="6" fillId="0" borderId="2" xfId="0" applyNumberFormat="1" applyFont="1" applyBorder="1" applyAlignment="1">
      <alignment horizontal="left" vertical="top" wrapText="1"/>
    </xf>
    <xf numFmtId="0" fontId="8" fillId="0" borderId="1" xfId="0" applyFont="1" applyBorder="1" applyAlignment="1">
      <alignment horizontal="center" vertical="center" wrapText="1"/>
    </xf>
    <xf numFmtId="49" fontId="1" fillId="0" borderId="0" xfId="0" applyNumberFormat="1" applyFont="1" applyAlignment="1">
      <alignment horizontal="left" vertical="top" wrapText="1"/>
    </xf>
    <xf numFmtId="2" fontId="1" fillId="0" borderId="0" xfId="0" applyNumberFormat="1"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horizontal="left" vertical="center" wrapText="1"/>
    </xf>
    <xf numFmtId="0" fontId="13" fillId="0" borderId="0" xfId="0" applyFont="1" applyAlignment="1">
      <alignment horizontal="center" vertical="center" wrapText="1"/>
    </xf>
    <xf numFmtId="49" fontId="6" fillId="2" borderId="1"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0" fontId="8" fillId="2" borderId="1" xfId="0" applyFont="1" applyFill="1" applyBorder="1" applyAlignment="1">
      <alignment vertical="top" wrapText="1"/>
    </xf>
    <xf numFmtId="0" fontId="8" fillId="2"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164" fontId="6" fillId="2" borderId="1" xfId="0" applyNumberFormat="1" applyFont="1" applyFill="1" applyBorder="1" applyAlignment="1">
      <alignment horizontal="left" vertical="top" wrapText="1"/>
    </xf>
    <xf numFmtId="0" fontId="10"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49" fontId="6" fillId="0" borderId="3" xfId="0" applyNumberFormat="1"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1" fillId="0" borderId="1" xfId="0" applyFont="1" applyBorder="1" applyAlignment="1">
      <alignment horizontal="left"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4F1AF-DBC2-4749-BE1F-725F0A4C6CFD}">
  <dimension ref="A2:K66"/>
  <sheetViews>
    <sheetView tabSelected="1" topLeftCell="A36" workbookViewId="0">
      <selection activeCell="D62" sqref="D62"/>
    </sheetView>
  </sheetViews>
  <sheetFormatPr defaultColWidth="8.85546875" defaultRowHeight="15.75" x14ac:dyDescent="0.25"/>
  <cols>
    <col min="1" max="1" width="7.28515625" style="29" customWidth="1"/>
    <col min="2" max="2" width="13.28515625" style="30" customWidth="1"/>
    <col min="3" max="3" width="33.42578125" style="31" customWidth="1"/>
    <col min="4" max="4" width="74.7109375" style="31" customWidth="1"/>
    <col min="5" max="5" width="12.42578125" style="33" customWidth="1"/>
    <col min="6" max="6" width="11.28515625" customWidth="1"/>
    <col min="8" max="8" width="11.5703125" customWidth="1"/>
    <col min="9" max="9" width="12.140625" customWidth="1"/>
    <col min="10" max="10" width="12.28515625" customWidth="1"/>
    <col min="11" max="11" width="33.140625" customWidth="1"/>
  </cols>
  <sheetData>
    <row r="2" spans="1:10" ht="63" x14ac:dyDescent="0.25">
      <c r="A2" s="1" t="s">
        <v>0</v>
      </c>
      <c r="B2" s="2" t="s">
        <v>1</v>
      </c>
      <c r="C2" s="2" t="s">
        <v>2</v>
      </c>
      <c r="D2" s="2" t="s">
        <v>3</v>
      </c>
      <c r="E2" s="3" t="s">
        <v>4</v>
      </c>
      <c r="F2" s="4" t="s">
        <v>5</v>
      </c>
      <c r="G2" s="5" t="s">
        <v>6</v>
      </c>
      <c r="H2" s="4" t="s">
        <v>7</v>
      </c>
      <c r="I2" s="4" t="s">
        <v>8</v>
      </c>
      <c r="J2" s="4" t="s">
        <v>9</v>
      </c>
    </row>
    <row r="3" spans="1:10" x14ac:dyDescent="0.25">
      <c r="A3" s="6"/>
      <c r="B3" s="7"/>
      <c r="C3" s="47" t="s">
        <v>10</v>
      </c>
      <c r="D3" s="47"/>
      <c r="E3" s="8"/>
      <c r="F3" s="9"/>
      <c r="G3" s="9"/>
      <c r="H3" s="9"/>
      <c r="I3" s="9"/>
      <c r="J3" s="9"/>
    </row>
    <row r="4" spans="1:10" x14ac:dyDescent="0.25">
      <c r="A4" s="6"/>
      <c r="B4" s="7"/>
      <c r="C4" s="47" t="s">
        <v>11</v>
      </c>
      <c r="D4" s="47"/>
      <c r="E4" s="3"/>
      <c r="F4" s="9"/>
      <c r="G4" s="9"/>
      <c r="H4" s="9"/>
      <c r="I4" s="9"/>
      <c r="J4" s="9"/>
    </row>
    <row r="5" spans="1:10" ht="69" customHeight="1" x14ac:dyDescent="0.25">
      <c r="A5" s="10">
        <v>1</v>
      </c>
      <c r="B5" s="11"/>
      <c r="C5" s="44" t="s">
        <v>12</v>
      </c>
      <c r="D5" s="44"/>
      <c r="E5" s="13">
        <v>200</v>
      </c>
      <c r="F5" s="14">
        <v>68</v>
      </c>
      <c r="G5" s="14">
        <v>5</v>
      </c>
      <c r="H5" s="14">
        <f>F5*1.05</f>
        <v>71.400000000000006</v>
      </c>
      <c r="I5" s="14">
        <f>E5*F5</f>
        <v>13600</v>
      </c>
      <c r="J5" s="14">
        <f>I5*1.05</f>
        <v>14280</v>
      </c>
    </row>
    <row r="6" spans="1:10" ht="15" x14ac:dyDescent="0.25">
      <c r="A6" s="10"/>
      <c r="B6" s="11"/>
      <c r="C6" s="12" t="s">
        <v>13</v>
      </c>
      <c r="D6" s="12" t="s">
        <v>14</v>
      </c>
      <c r="E6" s="13"/>
      <c r="F6" s="15"/>
      <c r="G6" s="15"/>
      <c r="H6" s="15"/>
      <c r="I6" s="15"/>
      <c r="J6" s="15"/>
    </row>
    <row r="7" spans="1:10" ht="15" x14ac:dyDescent="0.25">
      <c r="A7" s="10"/>
      <c r="B7" s="11"/>
      <c r="C7" s="12" t="s">
        <v>15</v>
      </c>
      <c r="D7" s="12" t="s">
        <v>16</v>
      </c>
      <c r="E7" s="13"/>
      <c r="F7" s="15"/>
      <c r="G7" s="15"/>
      <c r="H7" s="15"/>
      <c r="I7" s="15"/>
      <c r="J7" s="15"/>
    </row>
    <row r="8" spans="1:10" ht="49.5" customHeight="1" x14ac:dyDescent="0.25">
      <c r="A8" s="10" t="s">
        <v>17</v>
      </c>
      <c r="B8" s="11"/>
      <c r="C8" s="44" t="s">
        <v>18</v>
      </c>
      <c r="D8" s="44"/>
      <c r="E8" s="13">
        <v>900</v>
      </c>
      <c r="F8" s="14">
        <v>68</v>
      </c>
      <c r="G8" s="14">
        <v>5</v>
      </c>
      <c r="H8" s="14">
        <f>F8*1.05</f>
        <v>71.400000000000006</v>
      </c>
      <c r="I8" s="14">
        <f>E8*F8</f>
        <v>61200</v>
      </c>
      <c r="J8" s="14">
        <f>I8*1.05</f>
        <v>64260</v>
      </c>
    </row>
    <row r="9" spans="1:10" ht="17.25" customHeight="1" x14ac:dyDescent="0.25">
      <c r="A9" s="10"/>
      <c r="B9" s="11"/>
      <c r="C9" s="12" t="s">
        <v>19</v>
      </c>
      <c r="D9" s="12" t="s">
        <v>20</v>
      </c>
      <c r="E9" s="13"/>
      <c r="F9" s="15"/>
      <c r="G9" s="15"/>
      <c r="H9" s="15"/>
      <c r="I9" s="15"/>
      <c r="J9" s="15"/>
    </row>
    <row r="10" spans="1:10" ht="17.25" customHeight="1" x14ac:dyDescent="0.25">
      <c r="A10" s="10"/>
      <c r="B10" s="11"/>
      <c r="C10" s="12" t="s">
        <v>13</v>
      </c>
      <c r="D10" s="12" t="s">
        <v>21</v>
      </c>
      <c r="E10" s="13"/>
      <c r="F10" s="15"/>
      <c r="G10" s="15"/>
      <c r="H10" s="15"/>
      <c r="I10" s="15"/>
      <c r="J10" s="15"/>
    </row>
    <row r="11" spans="1:10" ht="17.25" customHeight="1" x14ac:dyDescent="0.25">
      <c r="A11" s="10"/>
      <c r="B11" s="11"/>
      <c r="C11" s="12" t="s">
        <v>15</v>
      </c>
      <c r="D11" s="12" t="s">
        <v>22</v>
      </c>
      <c r="E11" s="13"/>
      <c r="F11" s="15"/>
      <c r="G11" s="15"/>
      <c r="H11" s="15"/>
      <c r="I11" s="15"/>
      <c r="J11" s="15"/>
    </row>
    <row r="12" spans="1:10" ht="17.25" customHeight="1" x14ac:dyDescent="0.25">
      <c r="A12" s="10"/>
      <c r="B12" s="11"/>
      <c r="C12" s="12" t="s">
        <v>23</v>
      </c>
      <c r="D12" s="12" t="s">
        <v>24</v>
      </c>
      <c r="E12" s="13"/>
      <c r="F12" s="15"/>
      <c r="G12" s="15"/>
      <c r="H12" s="15"/>
      <c r="I12" s="15"/>
      <c r="J12" s="15"/>
    </row>
    <row r="13" spans="1:10" ht="15" x14ac:dyDescent="0.25">
      <c r="A13" s="10"/>
      <c r="B13" s="11"/>
      <c r="C13" s="16" t="s">
        <v>25</v>
      </c>
      <c r="D13" s="17"/>
      <c r="E13" s="18"/>
      <c r="F13" s="15"/>
      <c r="G13" s="15"/>
      <c r="H13" s="15"/>
      <c r="I13" s="15"/>
      <c r="J13" s="15"/>
    </row>
    <row r="14" spans="1:10" ht="15" x14ac:dyDescent="0.25">
      <c r="A14" s="10"/>
      <c r="B14" s="19"/>
      <c r="C14" s="45" t="s">
        <v>26</v>
      </c>
      <c r="D14" s="44"/>
      <c r="E14" s="13"/>
      <c r="F14" s="15"/>
      <c r="G14" s="15"/>
      <c r="H14" s="15"/>
      <c r="I14" s="15"/>
      <c r="J14" s="15"/>
    </row>
    <row r="15" spans="1:10" ht="62.25" customHeight="1" x14ac:dyDescent="0.25">
      <c r="A15" s="10">
        <v>3</v>
      </c>
      <c r="B15" s="11"/>
      <c r="C15" s="44" t="s">
        <v>27</v>
      </c>
      <c r="D15" s="44"/>
      <c r="E15" s="13">
        <v>850</v>
      </c>
      <c r="F15" s="14">
        <v>46</v>
      </c>
      <c r="G15" s="14">
        <v>5</v>
      </c>
      <c r="H15" s="14">
        <f>F15*1.05</f>
        <v>48.300000000000004</v>
      </c>
      <c r="I15" s="14">
        <f>E15*F15</f>
        <v>39100</v>
      </c>
      <c r="J15" s="14">
        <f>I15*1.05</f>
        <v>41055</v>
      </c>
    </row>
    <row r="16" spans="1:10" ht="15" x14ac:dyDescent="0.25">
      <c r="A16" s="10"/>
      <c r="B16" s="11"/>
      <c r="C16" s="12" t="s">
        <v>28</v>
      </c>
      <c r="D16" s="12" t="s">
        <v>29</v>
      </c>
      <c r="E16" s="13"/>
      <c r="F16" s="15"/>
      <c r="G16" s="15"/>
      <c r="H16" s="15"/>
      <c r="I16" s="15"/>
      <c r="J16" s="15"/>
    </row>
    <row r="17" spans="1:10" ht="15" x14ac:dyDescent="0.25">
      <c r="A17" s="10"/>
      <c r="B17" s="11"/>
      <c r="C17" s="12" t="s">
        <v>30</v>
      </c>
      <c r="D17" s="12" t="s">
        <v>29</v>
      </c>
      <c r="E17" s="13"/>
      <c r="F17" s="15"/>
      <c r="G17" s="15"/>
      <c r="H17" s="15"/>
      <c r="I17" s="15"/>
      <c r="J17" s="15"/>
    </row>
    <row r="18" spans="1:10" ht="28.5" x14ac:dyDescent="0.25">
      <c r="A18" s="10"/>
      <c r="B18" s="19"/>
      <c r="C18" s="20" t="s">
        <v>31</v>
      </c>
      <c r="D18" s="21"/>
      <c r="E18" s="13"/>
      <c r="F18" s="15"/>
      <c r="G18" s="15"/>
      <c r="H18" s="15"/>
      <c r="I18" s="15"/>
      <c r="J18" s="15"/>
    </row>
    <row r="19" spans="1:10" ht="60.75" customHeight="1" x14ac:dyDescent="0.25">
      <c r="A19" s="10" t="s">
        <v>32</v>
      </c>
      <c r="B19" s="11"/>
      <c r="C19" s="44" t="s">
        <v>33</v>
      </c>
      <c r="D19" s="44"/>
      <c r="E19" s="13">
        <v>850</v>
      </c>
      <c r="F19" s="14">
        <v>41</v>
      </c>
      <c r="G19" s="14">
        <v>5</v>
      </c>
      <c r="H19" s="14">
        <f>F19*1.05</f>
        <v>43.050000000000004</v>
      </c>
      <c r="I19" s="14">
        <f>E19*F19</f>
        <v>34850</v>
      </c>
      <c r="J19" s="14">
        <f>I19*1.05</f>
        <v>36592.5</v>
      </c>
    </row>
    <row r="20" spans="1:10" ht="15" x14ac:dyDescent="0.25">
      <c r="A20" s="10"/>
      <c r="B20" s="11"/>
      <c r="C20" s="12" t="s">
        <v>23</v>
      </c>
      <c r="D20" s="12" t="s">
        <v>34</v>
      </c>
      <c r="E20" s="13"/>
      <c r="F20" s="15"/>
      <c r="G20" s="15"/>
      <c r="H20" s="15"/>
      <c r="I20" s="15"/>
      <c r="J20" s="15"/>
    </row>
    <row r="21" spans="1:10" ht="15" x14ac:dyDescent="0.25">
      <c r="A21" s="10"/>
      <c r="B21" s="11"/>
      <c r="C21" s="12" t="s">
        <v>35</v>
      </c>
      <c r="D21" s="12" t="s">
        <v>36</v>
      </c>
      <c r="E21" s="13"/>
      <c r="F21" s="15"/>
      <c r="G21" s="15"/>
      <c r="H21" s="15"/>
      <c r="I21" s="15"/>
      <c r="J21" s="15"/>
    </row>
    <row r="22" spans="1:10" ht="15" x14ac:dyDescent="0.25">
      <c r="A22" s="10"/>
      <c r="B22" s="11"/>
      <c r="C22" s="12" t="s">
        <v>37</v>
      </c>
      <c r="D22" s="12" t="s">
        <v>36</v>
      </c>
      <c r="E22" s="13"/>
      <c r="F22" s="15"/>
      <c r="G22" s="15"/>
      <c r="H22" s="15"/>
      <c r="I22" s="15"/>
      <c r="J22" s="15"/>
    </row>
    <row r="23" spans="1:10" ht="84.95" customHeight="1" x14ac:dyDescent="0.25">
      <c r="A23" s="10">
        <v>5</v>
      </c>
      <c r="B23" s="11"/>
      <c r="C23" s="12" t="s">
        <v>38</v>
      </c>
      <c r="D23" s="12" t="s">
        <v>39</v>
      </c>
      <c r="E23" s="13">
        <v>60</v>
      </c>
      <c r="F23" s="14">
        <v>60</v>
      </c>
      <c r="G23" s="14">
        <v>5</v>
      </c>
      <c r="H23" s="14">
        <f>F23*1.05</f>
        <v>63</v>
      </c>
      <c r="I23" s="14">
        <f>E23*F23</f>
        <v>3600</v>
      </c>
      <c r="J23" s="14">
        <f>I23*1.05</f>
        <v>3780</v>
      </c>
    </row>
    <row r="24" spans="1:10" ht="15" x14ac:dyDescent="0.25">
      <c r="A24" s="10"/>
      <c r="B24" s="11"/>
      <c r="C24" s="45" t="s">
        <v>40</v>
      </c>
      <c r="D24" s="45"/>
      <c r="E24" s="18"/>
      <c r="F24" s="15"/>
      <c r="G24" s="15"/>
      <c r="H24" s="15"/>
      <c r="I24" s="15"/>
      <c r="J24" s="15"/>
    </row>
    <row r="25" spans="1:10" ht="90" x14ac:dyDescent="0.25">
      <c r="A25" s="10">
        <v>6</v>
      </c>
      <c r="B25" s="11"/>
      <c r="C25" s="12" t="s">
        <v>41</v>
      </c>
      <c r="D25" s="12" t="s">
        <v>42</v>
      </c>
      <c r="E25" s="13">
        <v>1100</v>
      </c>
      <c r="F25" s="14">
        <v>15.5</v>
      </c>
      <c r="G25" s="14">
        <v>5</v>
      </c>
      <c r="H25" s="14">
        <f t="shared" ref="H25:H34" si="0">F25*1.05</f>
        <v>16.275000000000002</v>
      </c>
      <c r="I25" s="14">
        <f>E25*F25</f>
        <v>17050</v>
      </c>
      <c r="J25" s="14">
        <f>I25*1.05</f>
        <v>17902.5</v>
      </c>
    </row>
    <row r="26" spans="1:10" ht="75" x14ac:dyDescent="0.25">
      <c r="A26" s="34" t="s">
        <v>43</v>
      </c>
      <c r="B26" s="35"/>
      <c r="C26" s="36" t="s">
        <v>44</v>
      </c>
      <c r="D26" s="37" t="s">
        <v>45</v>
      </c>
      <c r="E26" s="38">
        <v>40</v>
      </c>
      <c r="F26" s="14">
        <v>14</v>
      </c>
      <c r="G26" s="14">
        <v>5</v>
      </c>
      <c r="H26" s="14">
        <f t="shared" si="0"/>
        <v>14.700000000000001</v>
      </c>
      <c r="I26" s="14">
        <f>E26*F26</f>
        <v>560</v>
      </c>
      <c r="J26" s="14">
        <f>I26*1.05</f>
        <v>588</v>
      </c>
    </row>
    <row r="27" spans="1:10" ht="71.25" customHeight="1" x14ac:dyDescent="0.25">
      <c r="A27" s="34" t="s">
        <v>46</v>
      </c>
      <c r="B27" s="35"/>
      <c r="C27" s="37" t="s">
        <v>44</v>
      </c>
      <c r="D27" s="37" t="s">
        <v>47</v>
      </c>
      <c r="E27" s="38">
        <v>40</v>
      </c>
      <c r="F27" s="14">
        <v>14</v>
      </c>
      <c r="G27" s="14">
        <v>5</v>
      </c>
      <c r="H27" s="14">
        <f t="shared" si="0"/>
        <v>14.700000000000001</v>
      </c>
      <c r="I27" s="14">
        <f>E27*F27</f>
        <v>560</v>
      </c>
      <c r="J27" s="14">
        <f>I27*1.05</f>
        <v>588</v>
      </c>
    </row>
    <row r="28" spans="1:10" ht="43.5" customHeight="1" x14ac:dyDescent="0.25">
      <c r="A28" s="10" t="s">
        <v>48</v>
      </c>
      <c r="B28" s="11"/>
      <c r="C28" s="12" t="s">
        <v>49</v>
      </c>
      <c r="D28" s="12" t="s">
        <v>50</v>
      </c>
      <c r="E28" s="13">
        <v>450</v>
      </c>
      <c r="F28" s="14">
        <v>9.6</v>
      </c>
      <c r="G28" s="14">
        <v>5</v>
      </c>
      <c r="H28" s="14">
        <f t="shared" si="0"/>
        <v>10.08</v>
      </c>
      <c r="I28" s="14">
        <f>E28*F28</f>
        <v>4320</v>
      </c>
      <c r="J28" s="14">
        <f>I28*1.05</f>
        <v>4536</v>
      </c>
    </row>
    <row r="29" spans="1:10" ht="15" x14ac:dyDescent="0.25">
      <c r="A29" s="10"/>
      <c r="B29" s="11"/>
      <c r="C29" s="45" t="s">
        <v>51</v>
      </c>
      <c r="D29" s="45"/>
      <c r="E29" s="13"/>
      <c r="F29" s="15"/>
      <c r="G29" s="15"/>
      <c r="H29" s="15"/>
      <c r="I29" s="15"/>
      <c r="J29" s="15"/>
    </row>
    <row r="30" spans="1:10" ht="60" x14ac:dyDescent="0.25">
      <c r="A30" s="10" t="s">
        <v>52</v>
      </c>
      <c r="B30" s="11"/>
      <c r="C30" s="12" t="s">
        <v>53</v>
      </c>
      <c r="D30" s="12" t="s">
        <v>54</v>
      </c>
      <c r="E30" s="13">
        <v>400</v>
      </c>
      <c r="F30" s="14">
        <v>77</v>
      </c>
      <c r="G30" s="14">
        <v>5</v>
      </c>
      <c r="H30" s="14">
        <f t="shared" si="0"/>
        <v>80.850000000000009</v>
      </c>
      <c r="I30" s="14">
        <f>E30*F30</f>
        <v>30800</v>
      </c>
      <c r="J30" s="14">
        <f>I30*1.05</f>
        <v>32340</v>
      </c>
    </row>
    <row r="31" spans="1:10" ht="66" customHeight="1" x14ac:dyDescent="0.25">
      <c r="A31" s="10" t="s">
        <v>55</v>
      </c>
      <c r="B31" s="11"/>
      <c r="C31" s="12" t="s">
        <v>56</v>
      </c>
      <c r="D31" s="12" t="s">
        <v>57</v>
      </c>
      <c r="E31" s="13">
        <v>750</v>
      </c>
      <c r="F31" s="14">
        <v>77</v>
      </c>
      <c r="G31" s="14">
        <v>5</v>
      </c>
      <c r="H31" s="14">
        <f t="shared" si="0"/>
        <v>80.850000000000009</v>
      </c>
      <c r="I31" s="14">
        <f>E31*F31</f>
        <v>57750</v>
      </c>
      <c r="J31" s="14">
        <f>I31*1.05</f>
        <v>60637.5</v>
      </c>
    </row>
    <row r="32" spans="1:10" ht="65.25" customHeight="1" x14ac:dyDescent="0.25">
      <c r="A32" s="10" t="s">
        <v>58</v>
      </c>
      <c r="B32" s="11"/>
      <c r="C32" s="12" t="s">
        <v>59</v>
      </c>
      <c r="D32" s="12" t="s">
        <v>60</v>
      </c>
      <c r="E32" s="13">
        <v>1300</v>
      </c>
      <c r="F32" s="14">
        <v>16.5</v>
      </c>
      <c r="G32" s="14">
        <v>5</v>
      </c>
      <c r="H32" s="14">
        <f t="shared" si="0"/>
        <v>17.324999999999999</v>
      </c>
      <c r="I32" s="14">
        <f>E32*F32</f>
        <v>21450</v>
      </c>
      <c r="J32" s="14">
        <f>I32*1.05</f>
        <v>22522.5</v>
      </c>
    </row>
    <row r="33" spans="1:11" ht="30" x14ac:dyDescent="0.25">
      <c r="A33" s="10" t="s">
        <v>61</v>
      </c>
      <c r="B33" s="11"/>
      <c r="C33" s="12" t="s">
        <v>62</v>
      </c>
      <c r="D33" s="12" t="s">
        <v>63</v>
      </c>
      <c r="E33" s="13">
        <v>1500</v>
      </c>
      <c r="F33" s="14">
        <v>4.5</v>
      </c>
      <c r="G33" s="14">
        <v>5</v>
      </c>
      <c r="H33" s="14">
        <f t="shared" si="0"/>
        <v>4.7250000000000005</v>
      </c>
      <c r="I33" s="14">
        <f>E33*F33</f>
        <v>6750</v>
      </c>
      <c r="J33" s="14">
        <f>I33*1.05</f>
        <v>7087.5</v>
      </c>
    </row>
    <row r="34" spans="1:11" ht="30" x14ac:dyDescent="0.25">
      <c r="A34" s="10" t="s">
        <v>64</v>
      </c>
      <c r="B34" s="11"/>
      <c r="C34" s="12" t="s">
        <v>65</v>
      </c>
      <c r="D34" s="12" t="s">
        <v>66</v>
      </c>
      <c r="E34" s="13">
        <v>1400</v>
      </c>
      <c r="F34" s="14">
        <v>4</v>
      </c>
      <c r="G34" s="14">
        <v>5</v>
      </c>
      <c r="H34" s="14">
        <f t="shared" si="0"/>
        <v>4.2</v>
      </c>
      <c r="I34" s="14">
        <f>E34*F34</f>
        <v>5600</v>
      </c>
      <c r="J34" s="14">
        <f>I34*1.05</f>
        <v>5880</v>
      </c>
    </row>
    <row r="35" spans="1:11" ht="15" x14ac:dyDescent="0.25">
      <c r="A35" s="22" t="s">
        <v>67</v>
      </c>
      <c r="B35" s="11"/>
      <c r="C35" s="17"/>
      <c r="D35" s="16" t="s">
        <v>68</v>
      </c>
      <c r="E35" s="13"/>
      <c r="F35" s="15"/>
      <c r="G35" s="15"/>
      <c r="H35" s="15"/>
      <c r="I35" s="15"/>
      <c r="J35" s="15"/>
    </row>
    <row r="36" spans="1:11" ht="143.25" customHeight="1" x14ac:dyDescent="0.25">
      <c r="A36" s="10" t="s">
        <v>69</v>
      </c>
      <c r="B36" s="11"/>
      <c r="C36" s="23" t="s">
        <v>70</v>
      </c>
      <c r="D36" s="12" t="s">
        <v>71</v>
      </c>
      <c r="E36" s="13">
        <v>190</v>
      </c>
      <c r="F36" s="14">
        <v>276</v>
      </c>
      <c r="G36" s="14">
        <v>5</v>
      </c>
      <c r="H36" s="14">
        <f t="shared" ref="H36:H41" si="1">F36*1.05</f>
        <v>289.8</v>
      </c>
      <c r="I36" s="14">
        <f t="shared" ref="I36:I41" si="2">E36*F36</f>
        <v>52440</v>
      </c>
      <c r="J36" s="14">
        <f t="shared" ref="J36:J41" si="3">I36*1.05</f>
        <v>55062</v>
      </c>
      <c r="K36" s="24"/>
    </row>
    <row r="37" spans="1:11" ht="118.5" customHeight="1" x14ac:dyDescent="0.25">
      <c r="A37" s="10" t="s">
        <v>72</v>
      </c>
      <c r="B37" s="11"/>
      <c r="C37" s="23" t="s">
        <v>73</v>
      </c>
      <c r="D37" s="12" t="s">
        <v>74</v>
      </c>
      <c r="E37" s="13">
        <v>140</v>
      </c>
      <c r="F37" s="14">
        <v>286</v>
      </c>
      <c r="G37" s="14">
        <v>5</v>
      </c>
      <c r="H37" s="14">
        <f t="shared" si="1"/>
        <v>300.3</v>
      </c>
      <c r="I37" s="14">
        <f t="shared" si="2"/>
        <v>40040</v>
      </c>
      <c r="J37" s="14">
        <f t="shared" si="3"/>
        <v>42042</v>
      </c>
    </row>
    <row r="38" spans="1:11" ht="101.25" customHeight="1" x14ac:dyDescent="0.25">
      <c r="A38" s="34" t="s">
        <v>75</v>
      </c>
      <c r="B38" s="39"/>
      <c r="C38" s="40" t="s">
        <v>76</v>
      </c>
      <c r="D38" s="41" t="s">
        <v>77</v>
      </c>
      <c r="E38" s="38">
        <v>50</v>
      </c>
      <c r="F38" s="14">
        <v>400</v>
      </c>
      <c r="G38" s="14">
        <v>5</v>
      </c>
      <c r="H38" s="14">
        <f t="shared" si="1"/>
        <v>420</v>
      </c>
      <c r="I38" s="14">
        <f t="shared" si="2"/>
        <v>20000</v>
      </c>
      <c r="J38" s="14">
        <f t="shared" si="3"/>
        <v>21000</v>
      </c>
    </row>
    <row r="39" spans="1:11" ht="120" x14ac:dyDescent="0.25">
      <c r="A39" s="34" t="s">
        <v>78</v>
      </c>
      <c r="B39" s="39"/>
      <c r="C39" s="40" t="s">
        <v>79</v>
      </c>
      <c r="D39" s="37" t="s">
        <v>80</v>
      </c>
      <c r="E39" s="38">
        <v>15</v>
      </c>
      <c r="F39" s="14">
        <v>286</v>
      </c>
      <c r="G39" s="14">
        <v>5</v>
      </c>
      <c r="H39" s="14">
        <f t="shared" si="1"/>
        <v>300.3</v>
      </c>
      <c r="I39" s="14">
        <f t="shared" si="2"/>
        <v>4290</v>
      </c>
      <c r="J39" s="14">
        <f t="shared" si="3"/>
        <v>4504.5</v>
      </c>
    </row>
    <row r="40" spans="1:11" ht="81" customHeight="1" x14ac:dyDescent="0.25">
      <c r="A40" s="10" t="s">
        <v>81</v>
      </c>
      <c r="B40" s="11"/>
      <c r="C40" s="12" t="s">
        <v>82</v>
      </c>
      <c r="D40" s="12" t="s">
        <v>83</v>
      </c>
      <c r="E40" s="13">
        <v>200</v>
      </c>
      <c r="F40" s="14">
        <v>35</v>
      </c>
      <c r="G40" s="14">
        <v>5</v>
      </c>
      <c r="H40" s="14">
        <f t="shared" si="1"/>
        <v>36.75</v>
      </c>
      <c r="I40" s="14">
        <f t="shared" si="2"/>
        <v>7000</v>
      </c>
      <c r="J40" s="14">
        <f t="shared" si="3"/>
        <v>7350</v>
      </c>
    </row>
    <row r="41" spans="1:11" ht="75" x14ac:dyDescent="0.25">
      <c r="A41" s="10" t="s">
        <v>84</v>
      </c>
      <c r="B41" s="35"/>
      <c r="C41" s="37" t="s">
        <v>85</v>
      </c>
      <c r="D41" s="37" t="s">
        <v>86</v>
      </c>
      <c r="E41" s="42">
        <v>200</v>
      </c>
      <c r="F41" s="14">
        <v>20</v>
      </c>
      <c r="G41" s="14">
        <v>5</v>
      </c>
      <c r="H41" s="14">
        <f t="shared" si="1"/>
        <v>21</v>
      </c>
      <c r="I41" s="14">
        <f t="shared" si="2"/>
        <v>4000</v>
      </c>
      <c r="J41" s="14">
        <f t="shared" si="3"/>
        <v>4200</v>
      </c>
    </row>
    <row r="42" spans="1:11" ht="15" x14ac:dyDescent="0.25">
      <c r="A42" s="22"/>
      <c r="B42" s="11"/>
      <c r="C42" s="23"/>
      <c r="D42" s="16" t="s">
        <v>87</v>
      </c>
      <c r="E42" s="13"/>
      <c r="F42" s="15"/>
      <c r="G42" s="15"/>
      <c r="H42" s="15"/>
      <c r="I42" s="15"/>
      <c r="J42" s="15"/>
    </row>
    <row r="43" spans="1:11" ht="53.25" customHeight="1" x14ac:dyDescent="0.25">
      <c r="A43" s="10" t="s">
        <v>88</v>
      </c>
      <c r="B43" s="11"/>
      <c r="C43" s="12" t="s">
        <v>89</v>
      </c>
      <c r="D43" s="12" t="s">
        <v>90</v>
      </c>
      <c r="E43" s="13">
        <v>400</v>
      </c>
      <c r="F43" s="14">
        <v>61.4</v>
      </c>
      <c r="G43" s="14">
        <v>5</v>
      </c>
      <c r="H43" s="14">
        <f>F43*1.05</f>
        <v>64.47</v>
      </c>
      <c r="I43" s="14">
        <f>E43*F43</f>
        <v>24560</v>
      </c>
      <c r="J43" s="14">
        <f>I43*1.05</f>
        <v>25788</v>
      </c>
    </row>
    <row r="44" spans="1:11" ht="66.75" customHeight="1" x14ac:dyDescent="0.25">
      <c r="A44" s="10" t="s">
        <v>91</v>
      </c>
      <c r="B44" s="11"/>
      <c r="C44" s="12" t="s">
        <v>92</v>
      </c>
      <c r="D44" s="21" t="s">
        <v>93</v>
      </c>
      <c r="E44" s="13">
        <v>50</v>
      </c>
      <c r="F44" s="14">
        <v>240</v>
      </c>
      <c r="G44" s="14">
        <v>5</v>
      </c>
      <c r="H44" s="14">
        <f>F44*1.05</f>
        <v>252</v>
      </c>
      <c r="I44" s="14">
        <f>E44*F44</f>
        <v>12000</v>
      </c>
      <c r="J44" s="14">
        <f>I44*1.05</f>
        <v>12600</v>
      </c>
    </row>
    <row r="45" spans="1:11" ht="61.5" customHeight="1" x14ac:dyDescent="0.25">
      <c r="A45" s="34" t="s">
        <v>94</v>
      </c>
      <c r="B45" s="39"/>
      <c r="C45" s="41" t="s">
        <v>95</v>
      </c>
      <c r="D45" s="37" t="s">
        <v>96</v>
      </c>
      <c r="E45" s="38">
        <v>30</v>
      </c>
      <c r="F45" s="14">
        <v>500</v>
      </c>
      <c r="G45" s="14">
        <v>5</v>
      </c>
      <c r="H45" s="14">
        <f>F45*1.05</f>
        <v>525</v>
      </c>
      <c r="I45" s="14">
        <f>E45*F45</f>
        <v>15000</v>
      </c>
      <c r="J45" s="14">
        <f>I45*1.05</f>
        <v>15750</v>
      </c>
    </row>
    <row r="46" spans="1:11" ht="126" customHeight="1" x14ac:dyDescent="0.25">
      <c r="A46" s="10" t="s">
        <v>97</v>
      </c>
      <c r="B46" s="11"/>
      <c r="C46" s="12" t="s">
        <v>98</v>
      </c>
      <c r="D46" s="21" t="s">
        <v>99</v>
      </c>
      <c r="E46" s="13">
        <v>7</v>
      </c>
      <c r="F46" s="14">
        <v>2900</v>
      </c>
      <c r="G46" s="14">
        <v>5</v>
      </c>
      <c r="H46" s="14">
        <f>F46*1.05</f>
        <v>3045</v>
      </c>
      <c r="I46" s="14">
        <f>E46*F46</f>
        <v>20300</v>
      </c>
      <c r="J46" s="14">
        <f>I46*1.05</f>
        <v>21315</v>
      </c>
    </row>
    <row r="47" spans="1:11" ht="66" customHeight="1" x14ac:dyDescent="0.25">
      <c r="A47" s="10" t="s">
        <v>100</v>
      </c>
      <c r="B47" s="11"/>
      <c r="C47" s="12" t="s">
        <v>101</v>
      </c>
      <c r="D47" s="21" t="s">
        <v>102</v>
      </c>
      <c r="E47" s="13">
        <v>7</v>
      </c>
      <c r="F47" s="14">
        <v>1500</v>
      </c>
      <c r="G47" s="14">
        <v>5</v>
      </c>
      <c r="H47" s="14">
        <f>F47*1.05</f>
        <v>1575</v>
      </c>
      <c r="I47" s="14">
        <f>E47*F47</f>
        <v>10500</v>
      </c>
      <c r="J47" s="14">
        <f>I47*1.05</f>
        <v>11025</v>
      </c>
    </row>
    <row r="48" spans="1:11" ht="15" x14ac:dyDescent="0.25">
      <c r="A48" s="10"/>
      <c r="B48" s="11"/>
      <c r="C48" s="46" t="s">
        <v>103</v>
      </c>
      <c r="D48" s="46"/>
      <c r="E48" s="25"/>
      <c r="F48" s="14"/>
      <c r="G48" s="14"/>
      <c r="H48" s="14"/>
      <c r="I48" s="14"/>
      <c r="J48" s="14"/>
    </row>
    <row r="49" spans="1:11" ht="45" x14ac:dyDescent="0.25">
      <c r="A49" s="10" t="s">
        <v>104</v>
      </c>
      <c r="B49" s="11"/>
      <c r="C49" s="12" t="s">
        <v>105</v>
      </c>
      <c r="D49" s="12" t="s">
        <v>106</v>
      </c>
      <c r="E49" s="13">
        <v>1000</v>
      </c>
      <c r="F49" s="14">
        <v>20</v>
      </c>
      <c r="G49" s="14">
        <v>5</v>
      </c>
      <c r="H49" s="14">
        <f>F49*1.05</f>
        <v>21</v>
      </c>
      <c r="I49" s="14">
        <f>E49*F49</f>
        <v>20000</v>
      </c>
      <c r="J49" s="14">
        <f>I49*1.05</f>
        <v>21000</v>
      </c>
    </row>
    <row r="50" spans="1:11" ht="15" x14ac:dyDescent="0.25">
      <c r="A50" s="10"/>
      <c r="B50" s="11"/>
      <c r="C50" s="12" t="s">
        <v>107</v>
      </c>
      <c r="D50" s="23"/>
      <c r="E50" s="25"/>
      <c r="F50" s="15"/>
      <c r="G50" s="15"/>
      <c r="H50" s="15"/>
      <c r="I50" s="15"/>
      <c r="J50" s="15"/>
    </row>
    <row r="51" spans="1:11" ht="15" x14ac:dyDescent="0.25">
      <c r="A51" s="10"/>
      <c r="B51" s="11"/>
      <c r="C51" s="12" t="s">
        <v>108</v>
      </c>
      <c r="D51" s="23"/>
      <c r="E51" s="25"/>
      <c r="F51" s="15"/>
      <c r="G51" s="15"/>
      <c r="H51" s="15"/>
      <c r="I51" s="15"/>
      <c r="J51" s="15"/>
    </row>
    <row r="52" spans="1:11" ht="15" x14ac:dyDescent="0.25">
      <c r="A52" s="10"/>
      <c r="B52" s="11"/>
      <c r="C52" s="46" t="s">
        <v>109</v>
      </c>
      <c r="D52" s="46"/>
      <c r="E52" s="25"/>
      <c r="F52" s="15"/>
      <c r="G52" s="15"/>
      <c r="H52" s="15"/>
      <c r="I52" s="15"/>
      <c r="J52" s="15"/>
    </row>
    <row r="53" spans="1:11" ht="15" x14ac:dyDescent="0.25">
      <c r="A53" s="10" t="s">
        <v>110</v>
      </c>
      <c r="B53" s="11"/>
      <c r="C53" s="12" t="s">
        <v>111</v>
      </c>
      <c r="D53" s="12" t="s">
        <v>112</v>
      </c>
      <c r="E53" s="13">
        <v>1800</v>
      </c>
      <c r="F53" s="14">
        <v>18</v>
      </c>
      <c r="G53" s="14">
        <v>5</v>
      </c>
      <c r="H53" s="14">
        <f>F53*1.05</f>
        <v>18.900000000000002</v>
      </c>
      <c r="I53" s="14">
        <f>E53*F53</f>
        <v>32400</v>
      </c>
      <c r="J53" s="14">
        <f>I53*1.05</f>
        <v>34020</v>
      </c>
    </row>
    <row r="54" spans="1:11" ht="15" x14ac:dyDescent="0.25">
      <c r="A54" s="10"/>
      <c r="B54" s="11"/>
      <c r="C54" s="45" t="s">
        <v>113</v>
      </c>
      <c r="D54" s="45"/>
      <c r="E54" s="13"/>
      <c r="F54" s="15"/>
      <c r="G54" s="15"/>
      <c r="H54" s="15"/>
      <c r="I54" s="15"/>
      <c r="J54" s="15"/>
    </row>
    <row r="55" spans="1:11" ht="117.95" customHeight="1" x14ac:dyDescent="0.25">
      <c r="A55" s="10" t="s">
        <v>114</v>
      </c>
      <c r="B55" s="11"/>
      <c r="C55" s="12" t="s">
        <v>115</v>
      </c>
      <c r="D55" s="21" t="s">
        <v>116</v>
      </c>
      <c r="E55" s="13">
        <v>390</v>
      </c>
      <c r="F55" s="14">
        <v>475</v>
      </c>
      <c r="G55" s="14">
        <v>5</v>
      </c>
      <c r="H55" s="14">
        <f t="shared" ref="H55:H61" si="4">F55*1.05</f>
        <v>498.75</v>
      </c>
      <c r="I55" s="14">
        <f t="shared" ref="I55:I61" si="5">E55*F55</f>
        <v>185250</v>
      </c>
      <c r="J55" s="14">
        <f t="shared" ref="J55:J61" si="6">I55*1.05</f>
        <v>194512.5</v>
      </c>
      <c r="K55" s="26"/>
    </row>
    <row r="56" spans="1:11" ht="207" customHeight="1" x14ac:dyDescent="0.25">
      <c r="A56" s="34" t="s">
        <v>117</v>
      </c>
      <c r="B56" s="35"/>
      <c r="C56" s="37" t="s">
        <v>118</v>
      </c>
      <c r="D56" s="37" t="s">
        <v>119</v>
      </c>
      <c r="E56" s="38">
        <v>390</v>
      </c>
      <c r="F56" s="14">
        <v>800</v>
      </c>
      <c r="G56" s="14">
        <v>5</v>
      </c>
      <c r="H56" s="14">
        <f t="shared" si="4"/>
        <v>840</v>
      </c>
      <c r="I56" s="14">
        <f t="shared" si="5"/>
        <v>312000</v>
      </c>
      <c r="J56" s="14">
        <f t="shared" si="6"/>
        <v>327600</v>
      </c>
      <c r="K56" s="26"/>
    </row>
    <row r="57" spans="1:11" ht="45" x14ac:dyDescent="0.25">
      <c r="A57" s="10" t="s">
        <v>120</v>
      </c>
      <c r="B57" s="11"/>
      <c r="C57" s="12" t="s">
        <v>121</v>
      </c>
      <c r="D57" s="12" t="s">
        <v>122</v>
      </c>
      <c r="E57" s="13">
        <v>3</v>
      </c>
      <c r="F57" s="14">
        <v>475</v>
      </c>
      <c r="G57" s="14">
        <v>5</v>
      </c>
      <c r="H57" s="14">
        <f t="shared" si="4"/>
        <v>498.75</v>
      </c>
      <c r="I57" s="14">
        <f t="shared" si="5"/>
        <v>1425</v>
      </c>
      <c r="J57" s="14">
        <f t="shared" si="6"/>
        <v>1496.25</v>
      </c>
    </row>
    <row r="58" spans="1:11" ht="47.1" customHeight="1" x14ac:dyDescent="0.25">
      <c r="A58" s="10" t="s">
        <v>123</v>
      </c>
      <c r="B58" s="11"/>
      <c r="C58" s="12" t="s">
        <v>124</v>
      </c>
      <c r="D58" s="12" t="s">
        <v>125</v>
      </c>
      <c r="E58" s="13">
        <v>1400</v>
      </c>
      <c r="F58" s="14">
        <v>31.5</v>
      </c>
      <c r="G58" s="14">
        <v>5</v>
      </c>
      <c r="H58" s="14">
        <f t="shared" si="4"/>
        <v>33.075000000000003</v>
      </c>
      <c r="I58" s="14">
        <f t="shared" si="5"/>
        <v>44100</v>
      </c>
      <c r="J58" s="14">
        <f t="shared" si="6"/>
        <v>46305</v>
      </c>
      <c r="K58" s="24"/>
    </row>
    <row r="59" spans="1:11" ht="30" x14ac:dyDescent="0.25">
      <c r="A59" s="43" t="s">
        <v>126</v>
      </c>
      <c r="B59" s="11"/>
      <c r="C59" s="12" t="s">
        <v>127</v>
      </c>
      <c r="D59" s="12" t="s">
        <v>128</v>
      </c>
      <c r="E59" s="13">
        <v>1000</v>
      </c>
      <c r="F59" s="14">
        <v>71</v>
      </c>
      <c r="G59" s="14">
        <v>5</v>
      </c>
      <c r="H59" s="14">
        <f t="shared" si="4"/>
        <v>74.55</v>
      </c>
      <c r="I59" s="14">
        <f t="shared" si="5"/>
        <v>71000</v>
      </c>
      <c r="J59" s="14">
        <f t="shared" si="6"/>
        <v>74550</v>
      </c>
    </row>
    <row r="60" spans="1:11" ht="90" x14ac:dyDescent="0.25">
      <c r="A60" s="27" t="s">
        <v>129</v>
      </c>
      <c r="B60" s="35"/>
      <c r="C60" s="37" t="s">
        <v>130</v>
      </c>
      <c r="D60" s="37" t="s">
        <v>131</v>
      </c>
      <c r="E60" s="42">
        <v>50</v>
      </c>
      <c r="F60" s="14">
        <v>501.1</v>
      </c>
      <c r="G60" s="14">
        <v>5</v>
      </c>
      <c r="H60" s="14">
        <f t="shared" si="4"/>
        <v>526.15500000000009</v>
      </c>
      <c r="I60" s="14">
        <f t="shared" si="5"/>
        <v>25055</v>
      </c>
      <c r="J60" s="14">
        <f t="shared" si="6"/>
        <v>26307.75</v>
      </c>
      <c r="K60" s="24"/>
    </row>
    <row r="61" spans="1:11" ht="45" x14ac:dyDescent="0.25">
      <c r="A61" s="27" t="s">
        <v>132</v>
      </c>
      <c r="B61" s="35"/>
      <c r="C61" s="37" t="s">
        <v>133</v>
      </c>
      <c r="D61" s="37" t="s">
        <v>134</v>
      </c>
      <c r="E61" s="42">
        <v>1430</v>
      </c>
      <c r="F61" s="14">
        <v>15</v>
      </c>
      <c r="G61" s="14">
        <v>5</v>
      </c>
      <c r="H61" s="14">
        <f t="shared" si="4"/>
        <v>15.75</v>
      </c>
      <c r="I61" s="14">
        <f t="shared" si="5"/>
        <v>21450</v>
      </c>
      <c r="J61" s="14">
        <f t="shared" si="6"/>
        <v>22522.5</v>
      </c>
      <c r="K61" s="24"/>
    </row>
    <row r="62" spans="1:11" ht="15" x14ac:dyDescent="0.25">
      <c r="A62" s="10"/>
      <c r="B62" s="19"/>
      <c r="C62" s="21"/>
      <c r="D62" s="21"/>
      <c r="E62" s="28"/>
      <c r="F62" s="14"/>
      <c r="G62" s="14"/>
      <c r="H62" s="14"/>
      <c r="I62" s="14">
        <f>SUM(I5:I61)</f>
        <v>1220000</v>
      </c>
      <c r="J62" s="14">
        <f>SUM(J5:J61)</f>
        <v>1281000</v>
      </c>
    </row>
    <row r="63" spans="1:11" x14ac:dyDescent="0.25">
      <c r="D63" s="32"/>
    </row>
    <row r="64" spans="1:11" x14ac:dyDescent="0.25">
      <c r="D64" s="32"/>
    </row>
    <row r="65" spans="4:4" x14ac:dyDescent="0.25">
      <c r="D65" s="32"/>
    </row>
    <row r="66" spans="4:4" x14ac:dyDescent="0.25">
      <c r="D66" s="32"/>
    </row>
  </sheetData>
  <mergeCells count="12">
    <mergeCell ref="C54:D54"/>
    <mergeCell ref="C3:D3"/>
    <mergeCell ref="C4:D4"/>
    <mergeCell ref="C5:D5"/>
    <mergeCell ref="C8:D8"/>
    <mergeCell ref="C14:D14"/>
    <mergeCell ref="C15:D15"/>
    <mergeCell ref="C19:D19"/>
    <mergeCell ref="C24:D24"/>
    <mergeCell ref="C29:D29"/>
    <mergeCell ref="C48:D48"/>
    <mergeCell ref="C52:D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2025-01-21T12:19:13Z</dcterms:created>
  <dcterms:modified xsi:type="dcterms:W3CDTF">2025-01-23T10:14:01Z</dcterms:modified>
</cp:coreProperties>
</file>